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North Region PM" sheetId="2" r:id="rId1"/>
  </sheets>
  <definedNames>
    <definedName name="_xlnm._FilterDatabase" localSheetId="0" hidden="1">'North Region PM'!$A$7:$K$68</definedName>
    <definedName name="_xlnm.Print_Area" localSheetId="0">'North Region PM'!$A$1:$K$70</definedName>
    <definedName name="_xlnm.Print_Titles" localSheetId="0">'North Region PM'!$1:$7</definedName>
  </definedNames>
  <calcPr calcId="152511"/>
</workbook>
</file>

<file path=xl/calcChain.xml><?xml version="1.0" encoding="utf-8"?>
<calcChain xmlns="http://schemas.openxmlformats.org/spreadsheetml/2006/main">
  <c r="I68" i="2" l="1"/>
  <c r="H68" i="2"/>
  <c r="G68" i="2"/>
  <c r="F68" i="2"/>
  <c r="E68" i="2"/>
  <c r="D68" i="2"/>
  <c r="K67" i="2"/>
  <c r="K68" i="2" s="1"/>
  <c r="J67" i="2"/>
  <c r="J68" i="2" s="1"/>
  <c r="K66" i="2"/>
  <c r="J66" i="2"/>
  <c r="I65" i="2"/>
  <c r="H65" i="2"/>
  <c r="G65" i="2"/>
  <c r="F65" i="2"/>
  <c r="E65" i="2"/>
  <c r="D65" i="2"/>
  <c r="K64" i="2"/>
  <c r="J64" i="2"/>
  <c r="K63" i="2"/>
  <c r="J63" i="2"/>
  <c r="K62" i="2"/>
  <c r="J62" i="2"/>
  <c r="K61" i="2"/>
  <c r="J61" i="2"/>
  <c r="I60" i="2"/>
  <c r="H60" i="2"/>
  <c r="G60" i="2"/>
  <c r="F60" i="2"/>
  <c r="E60" i="2"/>
  <c r="D60" i="2"/>
  <c r="K59" i="2"/>
  <c r="J59" i="2"/>
  <c r="K58" i="2"/>
  <c r="J58" i="2"/>
  <c r="I57" i="2"/>
  <c r="H57" i="2"/>
  <c r="G57" i="2"/>
  <c r="F57" i="2"/>
  <c r="E57" i="2"/>
  <c r="D57" i="2"/>
  <c r="K56" i="2"/>
  <c r="J56" i="2"/>
  <c r="K55" i="2"/>
  <c r="J55" i="2"/>
  <c r="J57" i="2" s="1"/>
  <c r="I54" i="2"/>
  <c r="H54" i="2"/>
  <c r="G54" i="2"/>
  <c r="F54" i="2"/>
  <c r="E54" i="2"/>
  <c r="D54" i="2"/>
  <c r="K53" i="2"/>
  <c r="J53" i="2"/>
  <c r="K52" i="2"/>
  <c r="J52" i="2"/>
  <c r="K51" i="2"/>
  <c r="J51" i="2"/>
  <c r="J54" i="2" s="1"/>
  <c r="K50" i="2"/>
  <c r="J50" i="2"/>
  <c r="I49" i="2"/>
  <c r="H49" i="2"/>
  <c r="G49" i="2"/>
  <c r="F49" i="2"/>
  <c r="E49" i="2"/>
  <c r="D49" i="2"/>
  <c r="K48" i="2"/>
  <c r="J48" i="2"/>
  <c r="K47" i="2"/>
  <c r="J47" i="2"/>
  <c r="I46" i="2"/>
  <c r="H46" i="2"/>
  <c r="G46" i="2"/>
  <c r="F46" i="2"/>
  <c r="E46" i="2"/>
  <c r="D46" i="2"/>
  <c r="K45" i="2"/>
  <c r="J45" i="2"/>
  <c r="K44" i="2"/>
  <c r="J44" i="2"/>
  <c r="I43" i="2"/>
  <c r="H43" i="2"/>
  <c r="G43" i="2"/>
  <c r="F43" i="2"/>
  <c r="E43" i="2"/>
  <c r="D43" i="2"/>
  <c r="K42" i="2"/>
  <c r="J42" i="2"/>
  <c r="K41" i="2"/>
  <c r="K43" i="2" s="1"/>
  <c r="J41" i="2"/>
  <c r="J43" i="2" s="1"/>
  <c r="I40" i="2"/>
  <c r="H40" i="2"/>
  <c r="G40" i="2"/>
  <c r="F40" i="2"/>
  <c r="E40" i="2"/>
  <c r="D40" i="2"/>
  <c r="K39" i="2"/>
  <c r="K38" i="2"/>
  <c r="K40" i="2" s="1"/>
  <c r="J38" i="2"/>
  <c r="J40" i="2" s="1"/>
  <c r="I37" i="2"/>
  <c r="H37" i="2"/>
  <c r="G37" i="2"/>
  <c r="F37" i="2"/>
  <c r="E37" i="2"/>
  <c r="D37" i="2"/>
  <c r="K36" i="2"/>
  <c r="J36" i="2"/>
  <c r="K35" i="2"/>
  <c r="K37" i="2" s="1"/>
  <c r="J35" i="2"/>
  <c r="J37" i="2" s="1"/>
  <c r="I34" i="2"/>
  <c r="H34" i="2"/>
  <c r="G34" i="2"/>
  <c r="F34" i="2"/>
  <c r="E34" i="2"/>
  <c r="D34" i="2"/>
  <c r="K33" i="2"/>
  <c r="J33" i="2"/>
  <c r="K32" i="2"/>
  <c r="J32" i="2"/>
  <c r="J34" i="2" s="1"/>
  <c r="K31" i="2"/>
  <c r="I31" i="2"/>
  <c r="H31" i="2"/>
  <c r="G31" i="2"/>
  <c r="F31" i="2"/>
  <c r="E31" i="2"/>
  <c r="D31" i="2"/>
  <c r="K30" i="2"/>
  <c r="J30" i="2"/>
  <c r="K29" i="2"/>
  <c r="J29" i="2"/>
  <c r="I28" i="2"/>
  <c r="H28" i="2"/>
  <c r="G28" i="2"/>
  <c r="F28" i="2"/>
  <c r="E28" i="2"/>
  <c r="D28" i="2"/>
  <c r="K27" i="2"/>
  <c r="J27" i="2"/>
  <c r="K26" i="2"/>
  <c r="K28" i="2" s="1"/>
  <c r="J26" i="2"/>
  <c r="J28" i="2" s="1"/>
  <c r="I25" i="2"/>
  <c r="H25" i="2"/>
  <c r="G25" i="2"/>
  <c r="F25" i="2"/>
  <c r="E25" i="2"/>
  <c r="D25" i="2"/>
  <c r="K24" i="2"/>
  <c r="J24" i="2"/>
  <c r="K23" i="2"/>
  <c r="K25" i="2" s="1"/>
  <c r="J23" i="2"/>
  <c r="J25" i="2" s="1"/>
  <c r="I22" i="2"/>
  <c r="H22" i="2"/>
  <c r="G22" i="2"/>
  <c r="F22" i="2"/>
  <c r="E22" i="2"/>
  <c r="D22" i="2"/>
  <c r="K21" i="2"/>
  <c r="J21" i="2"/>
  <c r="J22" i="2" s="1"/>
  <c r="K20" i="2"/>
  <c r="J20" i="2"/>
  <c r="I19" i="2"/>
  <c r="H19" i="2"/>
  <c r="G19" i="2"/>
  <c r="F19" i="2"/>
  <c r="E19" i="2"/>
  <c r="D19" i="2"/>
  <c r="K18" i="2"/>
  <c r="J18" i="2"/>
  <c r="K17" i="2"/>
  <c r="K19" i="2" s="1"/>
  <c r="J17" i="2"/>
  <c r="I16" i="2"/>
  <c r="H16" i="2"/>
  <c r="G16" i="2"/>
  <c r="F16" i="2"/>
  <c r="E16" i="2"/>
  <c r="D16" i="2"/>
  <c r="K15" i="2"/>
  <c r="J15" i="2"/>
  <c r="K14" i="2"/>
  <c r="J14" i="2"/>
  <c r="J16" i="2" s="1"/>
  <c r="I13" i="2"/>
  <c r="H13" i="2"/>
  <c r="G13" i="2"/>
  <c r="F13" i="2"/>
  <c r="E13" i="2"/>
  <c r="D13" i="2"/>
  <c r="K12" i="2"/>
  <c r="J12" i="2"/>
  <c r="K11" i="2"/>
  <c r="K13" i="2" s="1"/>
  <c r="J11" i="2"/>
  <c r="I10" i="2"/>
  <c r="H10" i="2"/>
  <c r="G10" i="2"/>
  <c r="F10" i="2"/>
  <c r="E10" i="2"/>
  <c r="D10" i="2"/>
  <c r="K9" i="2"/>
  <c r="J9" i="2"/>
  <c r="K8" i="2"/>
  <c r="J8" i="2"/>
  <c r="J10" i="2" s="1"/>
  <c r="K10" i="2" l="1"/>
  <c r="K16" i="2"/>
  <c r="J31" i="2"/>
  <c r="J46" i="2"/>
  <c r="J13" i="2"/>
  <c r="J19" i="2"/>
  <c r="K22" i="2"/>
  <c r="K54" i="2"/>
  <c r="G70" i="2"/>
  <c r="K49" i="2"/>
  <c r="K57" i="2"/>
  <c r="K65" i="2"/>
  <c r="J60" i="2"/>
  <c r="K34" i="2"/>
  <c r="J49" i="2"/>
  <c r="J65" i="2"/>
  <c r="K46" i="2"/>
  <c r="E70" i="2"/>
  <c r="I70" i="2"/>
  <c r="K60" i="2"/>
  <c r="D70" i="2"/>
  <c r="H70" i="2"/>
  <c r="F70" i="2"/>
  <c r="K70" i="2" l="1"/>
  <c r="J70" i="2"/>
</calcChain>
</file>

<file path=xl/sharedStrings.xml><?xml version="1.0" encoding="utf-8"?>
<sst xmlns="http://schemas.openxmlformats.org/spreadsheetml/2006/main" count="114" uniqueCount="76">
  <si>
    <t>North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</si>
  <si>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</si>
  <si>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</si>
  <si>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</si>
  <si>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</si>
  <si>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</si>
  <si>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</si>
  <si>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</si>
  <si>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</si>
  <si>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</si>
  <si>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</si>
  <si>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</si>
  <si>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N-01</t>
  </si>
  <si>
    <t>Cnr R102 and R614</t>
  </si>
  <si>
    <t>East to West</t>
  </si>
  <si>
    <t>West to East</t>
  </si>
  <si>
    <t>TOTAL for Position N-01</t>
  </si>
  <si>
    <t>N-03</t>
  </si>
  <si>
    <t>M43 close to the N2 Inter change</t>
  </si>
  <si>
    <t>TOTAL for Position N-03</t>
  </si>
  <si>
    <t>N-04</t>
  </si>
  <si>
    <t>Cnr M43 and Westgate Road</t>
  </si>
  <si>
    <t>TOTAL for Position N-04</t>
  </si>
  <si>
    <t>N-09</t>
  </si>
  <si>
    <t>M36 close to M38</t>
  </si>
  <si>
    <t>North to South</t>
  </si>
  <si>
    <t>South to West</t>
  </si>
  <si>
    <t>TOTAL for Position N-09</t>
  </si>
  <si>
    <t>N-10</t>
  </si>
  <si>
    <t>M27 and Adams Road</t>
  </si>
  <si>
    <t>South to North</t>
  </si>
  <si>
    <t>N-12</t>
  </si>
  <si>
    <t>M28 close to Oaklands Drive</t>
  </si>
  <si>
    <t>TOTAL for Position N-12</t>
  </si>
  <si>
    <t>N-13</t>
  </si>
  <si>
    <t>M28 close to Buffels Drive</t>
  </si>
  <si>
    <t>TOTAL for Position N-13</t>
  </si>
  <si>
    <t>N-14</t>
  </si>
  <si>
    <t>M27 close to the Crocodile Road</t>
  </si>
  <si>
    <t>TOTAL for Position N-14</t>
  </si>
  <si>
    <t>N-15</t>
  </si>
  <si>
    <t>M12 close to the M4 Inter change</t>
  </si>
  <si>
    <t>Towards Gateway</t>
  </si>
  <si>
    <t>TOTAL for Position N-15</t>
  </si>
  <si>
    <t>N-16</t>
  </si>
  <si>
    <t>Cnr M12 and Medigate</t>
  </si>
  <si>
    <t>TOTAL for Position N-16</t>
  </si>
  <si>
    <t>N-17</t>
  </si>
  <si>
    <t>M4 close to the Campbell Drive</t>
  </si>
  <si>
    <t>TOTAL for Position N-17</t>
  </si>
  <si>
    <t>N-34</t>
  </si>
  <si>
    <t>TOTAL for Position N-34</t>
  </si>
  <si>
    <t>N-02</t>
  </si>
  <si>
    <t>R102 close to Van Roan Street</t>
  </si>
  <si>
    <t>TOTAL for Position N-02</t>
  </si>
  <si>
    <t>N-05</t>
  </si>
  <si>
    <t>Cnr M4 Haleza Road</t>
  </si>
  <si>
    <t>TOTAL for Position N-05</t>
  </si>
  <si>
    <t>N-06</t>
  </si>
  <si>
    <t>R102 and Street No 67266</t>
  </si>
  <si>
    <t>TOTAL for Position N-06</t>
  </si>
  <si>
    <t>N-07</t>
  </si>
  <si>
    <t>R102 and Ganie Street</t>
  </si>
  <si>
    <t>TOTAL for Position N-07</t>
  </si>
  <si>
    <t>N-08</t>
  </si>
  <si>
    <t>M36 and Old Main Road</t>
  </si>
  <si>
    <t>TOTAL for Position N-08</t>
  </si>
  <si>
    <t>N-11</t>
  </si>
  <si>
    <t>Cnr M27 and R102</t>
  </si>
  <si>
    <t>TOTAL for Position N-11</t>
  </si>
  <si>
    <t>N-24</t>
  </si>
  <si>
    <t>M27 close to the N2 inter change</t>
  </si>
  <si>
    <t>TOTAL for Position N-24</t>
  </si>
  <si>
    <t>CORDON COUNTS AM PEAK PERIOD (15h00 - 18h00) SUMMARY</t>
  </si>
  <si>
    <t>TOTAL for Position 10</t>
  </si>
  <si>
    <t>Table 6-3-2: North Cordon Counts Analysis (PM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</si>
</sst>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4" fillId="0" borderId="20" xfId="0" applyNumberFormat="1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1" fontId="4" fillId="0" borderId="25" xfId="0" applyNumberFormat="1" applyFont="1" applyBorder="1" applyAlignment="1">
      <alignment vertical="center"/>
    </xf>
    <xf numFmtId="1" fontId="4" fillId="0" borderId="26" xfId="0" applyNumberFormat="1" applyFont="1" applyBorder="1" applyAlignment="1">
      <alignment vertical="center"/>
    </xf>
    <xf numFmtId="1" fontId="5" fillId="2" borderId="32" xfId="0" applyNumberFormat="1" applyFont="1" applyFill="1" applyBorder="1" applyAlignment="1">
      <alignment vertical="center"/>
    </xf>
    <xf numFmtId="0" fontId="4" fillId="0" borderId="35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" fontId="4" fillId="0" borderId="25" xfId="0" applyNumberFormat="1" applyFont="1" applyFill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7" xfId="0" applyNumberFormat="1" applyFont="1" applyFill="1" applyBorder="1" applyAlignment="1">
      <alignment vertical="center"/>
    </xf>
    <xf numFmtId="1" fontId="5" fillId="3" borderId="28" xfId="0" applyNumberFormat="1" applyFont="1" applyFill="1" applyBorder="1" applyAlignment="1">
      <alignment vertical="center"/>
    </xf>
    <xf numFmtId="1" fontId="5" fillId="3" borderId="33" xfId="0" applyNumberFormat="1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1" fontId="5" fillId="3" borderId="3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582703</xdr:colOff>
      <xdr:row>0</xdr:row>
      <xdr:rowOff>22412</xdr:rowOff>
    </xdr:from>
    <xdr:to>
      <xdr:col>11</xdr:col>
      <xdr:colOff>9709</xdr:colOff>
      <xdr:row>0</xdr:row>
      <xdr:rowOff>527237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085" y="22412"/>
          <a:ext cx="112002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BreakPreview" zoomScale="60" zoomScaleNormal="85" workbookViewId="0">
      <pane xSplit="2" ySplit="7" topLeftCell="C8" activePane="bottomRight" state="frozen"/>
      <selection activeCell="C12" sqref="C12"/>
      <selection pane="topRight" activeCell="C12" sqref="C12"/>
      <selection pane="bottomLeft" activeCell="C12" sqref="C12"/>
      <selection pane="bottomRight" activeCell="N57" sqref="N57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3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Top="1" x14ac:dyDescent="0.25"/>
    <row r="3" spans="1:11" ht="18" customHeight="1" thickBot="1" x14ac:dyDescent="0.3">
      <c r="A3" s="16" t="s">
        <v>73</v>
      </c>
      <c r="B3" s="17"/>
      <c r="C3" s="17"/>
      <c r="D3" s="17"/>
      <c r="E3" s="17"/>
      <c r="F3" s="17"/>
      <c r="G3" s="17"/>
      <c r="H3" s="17"/>
      <c r="I3" s="17"/>
      <c r="J3" s="17"/>
      <c r="K3" s="18"/>
    </row>
    <row r="4" spans="1:11" ht="15.75" thickBot="1" x14ac:dyDescent="0.3"/>
    <row r="5" spans="1:11" ht="24.95" customHeight="1" thickTop="1" thickBot="1" x14ac:dyDescent="0.3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1" ht="18" customHeight="1" thickBot="1" x14ac:dyDescent="0.3">
      <c r="A6" s="33" t="s">
        <v>1</v>
      </c>
      <c r="B6" s="34" t="s">
        <v>2</v>
      </c>
      <c r="C6" s="34" t="s">
        <v>3</v>
      </c>
      <c r="D6" s="35" t="s">
        <v>4</v>
      </c>
      <c r="E6" s="36"/>
      <c r="F6" s="35" t="s">
        <v>5</v>
      </c>
      <c r="G6" s="36"/>
      <c r="H6" s="34" t="s">
        <v>6</v>
      </c>
      <c r="I6" s="37" t="s">
        <v>7</v>
      </c>
      <c r="J6" s="38" t="s">
        <v>8</v>
      </c>
      <c r="K6" s="39" t="s">
        <v>9</v>
      </c>
    </row>
    <row r="7" spans="1:11" ht="18" customHeight="1" thickBot="1" x14ac:dyDescent="0.3">
      <c r="A7" s="40"/>
      <c r="B7" s="41"/>
      <c r="C7" s="41"/>
      <c r="D7" s="42" t="s">
        <v>10</v>
      </c>
      <c r="E7" s="42" t="s">
        <v>11</v>
      </c>
      <c r="F7" s="42" t="s">
        <v>10</v>
      </c>
      <c r="G7" s="42" t="s">
        <v>11</v>
      </c>
      <c r="H7" s="41"/>
      <c r="I7" s="43"/>
      <c r="J7" s="44"/>
      <c r="K7" s="45"/>
    </row>
    <row r="8" spans="1:11" ht="15.75" thickTop="1" x14ac:dyDescent="0.25">
      <c r="A8" s="22" t="s">
        <v>12</v>
      </c>
      <c r="B8" s="24" t="s">
        <v>13</v>
      </c>
      <c r="C8" s="2" t="s">
        <v>14</v>
      </c>
      <c r="D8" s="5">
        <v>34</v>
      </c>
      <c r="E8" s="5">
        <v>599</v>
      </c>
      <c r="F8" s="5">
        <v>13</v>
      </c>
      <c r="G8" s="5">
        <v>433.5</v>
      </c>
      <c r="H8" s="5">
        <v>407</v>
      </c>
      <c r="I8" s="6">
        <v>33</v>
      </c>
      <c r="J8" s="46">
        <f>D8+F8+H8+I8</f>
        <v>487</v>
      </c>
      <c r="K8" s="47">
        <f>E8+G8</f>
        <v>1032.5</v>
      </c>
    </row>
    <row r="9" spans="1:11" ht="15.75" thickBot="1" x14ac:dyDescent="0.3">
      <c r="A9" s="23"/>
      <c r="B9" s="25"/>
      <c r="C9" s="3" t="s">
        <v>15</v>
      </c>
      <c r="D9" s="7">
        <v>69</v>
      </c>
      <c r="E9" s="7">
        <v>586</v>
      </c>
      <c r="F9" s="7">
        <v>53</v>
      </c>
      <c r="G9" s="7">
        <v>1604</v>
      </c>
      <c r="H9" s="7">
        <v>245</v>
      </c>
      <c r="I9" s="8">
        <v>8</v>
      </c>
      <c r="J9" s="48">
        <f>D9+F9+H9+I9</f>
        <v>375</v>
      </c>
      <c r="K9" s="49">
        <f>E9+G9</f>
        <v>2190</v>
      </c>
    </row>
    <row r="10" spans="1:11" ht="15.75" thickBot="1" x14ac:dyDescent="0.3">
      <c r="A10" s="26" t="s">
        <v>16</v>
      </c>
      <c r="B10" s="27"/>
      <c r="C10" s="28"/>
      <c r="D10" s="9">
        <f t="shared" ref="D10:K10" si="0">SUM(D8:D9)</f>
        <v>103</v>
      </c>
      <c r="E10" s="9">
        <f t="shared" si="0"/>
        <v>1185</v>
      </c>
      <c r="F10" s="9">
        <f t="shared" si="0"/>
        <v>66</v>
      </c>
      <c r="G10" s="9">
        <f t="shared" si="0"/>
        <v>2037.5</v>
      </c>
      <c r="H10" s="9">
        <f t="shared" si="0"/>
        <v>652</v>
      </c>
      <c r="I10" s="9">
        <f t="shared" si="0"/>
        <v>41</v>
      </c>
      <c r="J10" s="50">
        <f t="shared" si="0"/>
        <v>862</v>
      </c>
      <c r="K10" s="51">
        <f t="shared" si="0"/>
        <v>3222.5</v>
      </c>
    </row>
    <row r="11" spans="1:11" ht="15.75" thickTop="1" x14ac:dyDescent="0.25">
      <c r="A11" s="22" t="s">
        <v>17</v>
      </c>
      <c r="B11" s="24" t="s">
        <v>18</v>
      </c>
      <c r="C11" s="2" t="s">
        <v>14</v>
      </c>
      <c r="D11" s="5">
        <v>95</v>
      </c>
      <c r="E11" s="5">
        <v>925</v>
      </c>
      <c r="F11" s="5">
        <v>2</v>
      </c>
      <c r="G11" s="5">
        <v>35</v>
      </c>
      <c r="H11" s="5">
        <v>564</v>
      </c>
      <c r="I11" s="6">
        <v>160</v>
      </c>
      <c r="J11" s="46">
        <f>D11+F11+H11+I11</f>
        <v>821</v>
      </c>
      <c r="K11" s="47">
        <f>E11+G11</f>
        <v>960</v>
      </c>
    </row>
    <row r="12" spans="1:11" ht="15.75" thickBot="1" x14ac:dyDescent="0.3">
      <c r="A12" s="23"/>
      <c r="B12" s="25"/>
      <c r="C12" s="3" t="s">
        <v>15</v>
      </c>
      <c r="D12" s="7">
        <v>43</v>
      </c>
      <c r="E12" s="7">
        <v>628</v>
      </c>
      <c r="F12" s="7">
        <v>5</v>
      </c>
      <c r="G12" s="7">
        <v>255</v>
      </c>
      <c r="H12" s="7">
        <v>115</v>
      </c>
      <c r="I12" s="8">
        <v>26</v>
      </c>
      <c r="J12" s="48">
        <f>D12+F12+H12+I12</f>
        <v>189</v>
      </c>
      <c r="K12" s="49">
        <f>E12+G12</f>
        <v>883</v>
      </c>
    </row>
    <row r="13" spans="1:11" ht="15.75" thickBot="1" x14ac:dyDescent="0.3">
      <c r="A13" s="26" t="s">
        <v>19</v>
      </c>
      <c r="B13" s="27"/>
      <c r="C13" s="28"/>
      <c r="D13" s="9">
        <f t="shared" ref="D13:K13" si="1">SUM(D11:D12)</f>
        <v>138</v>
      </c>
      <c r="E13" s="9">
        <f t="shared" si="1"/>
        <v>1553</v>
      </c>
      <c r="F13" s="9">
        <f t="shared" si="1"/>
        <v>7</v>
      </c>
      <c r="G13" s="9">
        <f t="shared" si="1"/>
        <v>290</v>
      </c>
      <c r="H13" s="9">
        <f t="shared" si="1"/>
        <v>679</v>
      </c>
      <c r="I13" s="9">
        <f t="shared" si="1"/>
        <v>186</v>
      </c>
      <c r="J13" s="50">
        <f t="shared" si="1"/>
        <v>1010</v>
      </c>
      <c r="K13" s="51">
        <f t="shared" si="1"/>
        <v>1843</v>
      </c>
    </row>
    <row r="14" spans="1:11" ht="15.75" thickTop="1" x14ac:dyDescent="0.25">
      <c r="A14" s="22" t="s">
        <v>20</v>
      </c>
      <c r="B14" s="24" t="s">
        <v>21</v>
      </c>
      <c r="C14" s="2" t="s">
        <v>14</v>
      </c>
      <c r="D14" s="5">
        <v>158</v>
      </c>
      <c r="E14" s="5">
        <v>2123</v>
      </c>
      <c r="F14" s="5">
        <v>14</v>
      </c>
      <c r="G14" s="5">
        <v>675</v>
      </c>
      <c r="H14" s="5">
        <v>202</v>
      </c>
      <c r="I14" s="6">
        <v>10</v>
      </c>
      <c r="J14" s="46">
        <f>D14+F14+H14+I14</f>
        <v>384</v>
      </c>
      <c r="K14" s="47">
        <f>E14+G14</f>
        <v>2798</v>
      </c>
    </row>
    <row r="15" spans="1:11" ht="15.75" thickBot="1" x14ac:dyDescent="0.3">
      <c r="A15" s="23"/>
      <c r="B15" s="25"/>
      <c r="C15" s="3" t="s">
        <v>15</v>
      </c>
      <c r="D15" s="7">
        <v>45</v>
      </c>
      <c r="E15" s="7">
        <v>656</v>
      </c>
      <c r="F15" s="7">
        <v>5</v>
      </c>
      <c r="G15" s="7">
        <v>161</v>
      </c>
      <c r="H15" s="7">
        <v>105</v>
      </c>
      <c r="I15" s="8">
        <v>4</v>
      </c>
      <c r="J15" s="48">
        <f>D15+F15+H15+I15</f>
        <v>159</v>
      </c>
      <c r="K15" s="49">
        <f>E15+G15</f>
        <v>817</v>
      </c>
    </row>
    <row r="16" spans="1:11" ht="15.75" thickBot="1" x14ac:dyDescent="0.3">
      <c r="A16" s="26" t="s">
        <v>22</v>
      </c>
      <c r="B16" s="27"/>
      <c r="C16" s="28"/>
      <c r="D16" s="9">
        <f t="shared" ref="D16:K16" si="2">SUM(D14:D15)</f>
        <v>203</v>
      </c>
      <c r="E16" s="9">
        <f t="shared" si="2"/>
        <v>2779</v>
      </c>
      <c r="F16" s="9">
        <f t="shared" si="2"/>
        <v>19</v>
      </c>
      <c r="G16" s="9">
        <f t="shared" si="2"/>
        <v>836</v>
      </c>
      <c r="H16" s="9">
        <f t="shared" si="2"/>
        <v>307</v>
      </c>
      <c r="I16" s="9">
        <f t="shared" si="2"/>
        <v>14</v>
      </c>
      <c r="J16" s="50">
        <f t="shared" si="2"/>
        <v>543</v>
      </c>
      <c r="K16" s="51">
        <f t="shared" si="2"/>
        <v>3615</v>
      </c>
    </row>
    <row r="17" spans="1:11" ht="15.75" thickTop="1" x14ac:dyDescent="0.25">
      <c r="A17" s="22" t="s">
        <v>23</v>
      </c>
      <c r="B17" s="24" t="s">
        <v>24</v>
      </c>
      <c r="C17" s="2" t="s">
        <v>25</v>
      </c>
      <c r="D17" s="5">
        <v>88</v>
      </c>
      <c r="E17" s="5">
        <v>907</v>
      </c>
      <c r="F17" s="5">
        <v>12</v>
      </c>
      <c r="G17" s="5">
        <v>495.5</v>
      </c>
      <c r="H17" s="5">
        <v>398</v>
      </c>
      <c r="I17" s="6">
        <v>54</v>
      </c>
      <c r="J17" s="46">
        <f>D17+F17+H17+I17</f>
        <v>552</v>
      </c>
      <c r="K17" s="47">
        <f>E17+G17</f>
        <v>1402.5</v>
      </c>
    </row>
    <row r="18" spans="1:11" ht="15.75" thickBot="1" x14ac:dyDescent="0.3">
      <c r="A18" s="23"/>
      <c r="B18" s="25"/>
      <c r="C18" s="10" t="s">
        <v>26</v>
      </c>
      <c r="D18" s="7">
        <v>113</v>
      </c>
      <c r="E18" s="7">
        <v>1887</v>
      </c>
      <c r="F18" s="7">
        <v>6</v>
      </c>
      <c r="G18" s="7">
        <v>318</v>
      </c>
      <c r="H18" s="7">
        <v>348</v>
      </c>
      <c r="I18" s="8">
        <v>5</v>
      </c>
      <c r="J18" s="48">
        <f>D18+F18+H18+I18</f>
        <v>472</v>
      </c>
      <c r="K18" s="49">
        <f>E18+G18</f>
        <v>2205</v>
      </c>
    </row>
    <row r="19" spans="1:11" ht="15.75" thickBot="1" x14ac:dyDescent="0.3">
      <c r="A19" s="26" t="s">
        <v>27</v>
      </c>
      <c r="B19" s="27"/>
      <c r="C19" s="28"/>
      <c r="D19" s="9">
        <f t="shared" ref="D19:K19" si="3">SUM(D17:D18)</f>
        <v>201</v>
      </c>
      <c r="E19" s="9">
        <f t="shared" si="3"/>
        <v>2794</v>
      </c>
      <c r="F19" s="9">
        <f t="shared" si="3"/>
        <v>18</v>
      </c>
      <c r="G19" s="9">
        <f t="shared" si="3"/>
        <v>813.5</v>
      </c>
      <c r="H19" s="9">
        <f t="shared" si="3"/>
        <v>746</v>
      </c>
      <c r="I19" s="9">
        <f t="shared" si="3"/>
        <v>59</v>
      </c>
      <c r="J19" s="50">
        <f t="shared" si="3"/>
        <v>1024</v>
      </c>
      <c r="K19" s="51">
        <f t="shared" si="3"/>
        <v>3607.5</v>
      </c>
    </row>
    <row r="20" spans="1:11" ht="15.75" thickTop="1" x14ac:dyDescent="0.25">
      <c r="A20" s="29" t="s">
        <v>28</v>
      </c>
      <c r="B20" s="24" t="s">
        <v>29</v>
      </c>
      <c r="C20" s="2" t="s">
        <v>25</v>
      </c>
      <c r="D20" s="5">
        <v>107</v>
      </c>
      <c r="E20" s="5">
        <v>1778</v>
      </c>
      <c r="F20" s="5">
        <v>15</v>
      </c>
      <c r="G20" s="5">
        <v>603.5</v>
      </c>
      <c r="H20" s="5">
        <v>380</v>
      </c>
      <c r="I20" s="6">
        <v>210</v>
      </c>
      <c r="J20" s="46">
        <f>D20+F20+H20+I20</f>
        <v>712</v>
      </c>
      <c r="K20" s="47">
        <f>E20+G20</f>
        <v>2381.5</v>
      </c>
    </row>
    <row r="21" spans="1:11" ht="15.75" thickBot="1" x14ac:dyDescent="0.3">
      <c r="A21" s="23"/>
      <c r="B21" s="25"/>
      <c r="C21" s="3" t="s">
        <v>30</v>
      </c>
      <c r="D21" s="7">
        <v>80</v>
      </c>
      <c r="E21" s="7">
        <v>1360</v>
      </c>
      <c r="F21" s="7">
        <v>7</v>
      </c>
      <c r="G21" s="7">
        <v>453</v>
      </c>
      <c r="H21" s="7">
        <v>175</v>
      </c>
      <c r="I21" s="8">
        <v>90</v>
      </c>
      <c r="J21" s="48">
        <f>D21+F21+H21+I21</f>
        <v>352</v>
      </c>
      <c r="K21" s="49">
        <f>E21+G21</f>
        <v>1813</v>
      </c>
    </row>
    <row r="22" spans="1:11" ht="15.75" thickBot="1" x14ac:dyDescent="0.3">
      <c r="A22" s="26" t="s">
        <v>74</v>
      </c>
      <c r="B22" s="27"/>
      <c r="C22" s="28"/>
      <c r="D22" s="9">
        <f t="shared" ref="D22:K22" si="4">SUM(D20:D21)</f>
        <v>187</v>
      </c>
      <c r="E22" s="9">
        <f t="shared" si="4"/>
        <v>3138</v>
      </c>
      <c r="F22" s="9">
        <f t="shared" si="4"/>
        <v>22</v>
      </c>
      <c r="G22" s="9">
        <f t="shared" si="4"/>
        <v>1056.5</v>
      </c>
      <c r="H22" s="9">
        <f t="shared" si="4"/>
        <v>555</v>
      </c>
      <c r="I22" s="9">
        <f t="shared" si="4"/>
        <v>300</v>
      </c>
      <c r="J22" s="50">
        <f t="shared" si="4"/>
        <v>1064</v>
      </c>
      <c r="K22" s="51">
        <f t="shared" si="4"/>
        <v>4194.5</v>
      </c>
    </row>
    <row r="23" spans="1:11" ht="15.75" thickTop="1" x14ac:dyDescent="0.25">
      <c r="A23" s="22" t="s">
        <v>31</v>
      </c>
      <c r="B23" s="24" t="s">
        <v>32</v>
      </c>
      <c r="C23" s="2" t="s">
        <v>14</v>
      </c>
      <c r="D23" s="5">
        <v>75</v>
      </c>
      <c r="E23" s="5">
        <v>1052</v>
      </c>
      <c r="F23" s="5">
        <v>12</v>
      </c>
      <c r="G23" s="5">
        <v>517</v>
      </c>
      <c r="H23" s="5">
        <v>348</v>
      </c>
      <c r="I23" s="6">
        <v>201</v>
      </c>
      <c r="J23" s="46">
        <f>D23+F23+H23+I23</f>
        <v>636</v>
      </c>
      <c r="K23" s="47">
        <f>E23+G23</f>
        <v>1569</v>
      </c>
    </row>
    <row r="24" spans="1:11" ht="15.75" thickBot="1" x14ac:dyDescent="0.3">
      <c r="A24" s="23"/>
      <c r="B24" s="25"/>
      <c r="C24" s="3" t="s">
        <v>15</v>
      </c>
      <c r="D24" s="7">
        <v>104</v>
      </c>
      <c r="E24" s="7">
        <v>1785</v>
      </c>
      <c r="F24" s="7">
        <v>8</v>
      </c>
      <c r="G24" s="7">
        <v>534</v>
      </c>
      <c r="H24" s="7">
        <v>215</v>
      </c>
      <c r="I24" s="8">
        <v>261</v>
      </c>
      <c r="J24" s="48">
        <f>D24+F24+H24+I24</f>
        <v>588</v>
      </c>
      <c r="K24" s="49">
        <f>E24+G24</f>
        <v>2319</v>
      </c>
    </row>
    <row r="25" spans="1:11" ht="15.75" thickBot="1" x14ac:dyDescent="0.3">
      <c r="A25" s="26" t="s">
        <v>33</v>
      </c>
      <c r="B25" s="27"/>
      <c r="C25" s="28"/>
      <c r="D25" s="9">
        <f t="shared" ref="D25:K25" si="5">SUM(D23:D24)</f>
        <v>179</v>
      </c>
      <c r="E25" s="9">
        <f t="shared" si="5"/>
        <v>2837</v>
      </c>
      <c r="F25" s="9">
        <f t="shared" si="5"/>
        <v>20</v>
      </c>
      <c r="G25" s="9">
        <f t="shared" si="5"/>
        <v>1051</v>
      </c>
      <c r="H25" s="9">
        <f t="shared" si="5"/>
        <v>563</v>
      </c>
      <c r="I25" s="9">
        <f t="shared" si="5"/>
        <v>462</v>
      </c>
      <c r="J25" s="50">
        <f t="shared" si="5"/>
        <v>1224</v>
      </c>
      <c r="K25" s="51">
        <f t="shared" si="5"/>
        <v>3888</v>
      </c>
    </row>
    <row r="26" spans="1:11" ht="15.75" thickTop="1" x14ac:dyDescent="0.25">
      <c r="A26" s="29" t="s">
        <v>34</v>
      </c>
      <c r="B26" s="24" t="s">
        <v>35</v>
      </c>
      <c r="C26" s="2" t="s">
        <v>25</v>
      </c>
      <c r="D26" s="5">
        <v>90</v>
      </c>
      <c r="E26" s="5">
        <v>629</v>
      </c>
      <c r="F26" s="5">
        <v>3</v>
      </c>
      <c r="G26" s="5">
        <v>89</v>
      </c>
      <c r="H26" s="5">
        <v>310</v>
      </c>
      <c r="I26" s="6">
        <v>45</v>
      </c>
      <c r="J26" s="46">
        <f>D26+F26+H26+I26</f>
        <v>448</v>
      </c>
      <c r="K26" s="47">
        <f>E26+G26</f>
        <v>718</v>
      </c>
    </row>
    <row r="27" spans="1:11" ht="15.75" thickBot="1" x14ac:dyDescent="0.3">
      <c r="A27" s="23"/>
      <c r="B27" s="25"/>
      <c r="C27" s="3" t="s">
        <v>30</v>
      </c>
      <c r="D27" s="7">
        <v>89</v>
      </c>
      <c r="E27" s="7">
        <v>1400</v>
      </c>
      <c r="F27" s="7">
        <v>1</v>
      </c>
      <c r="G27" s="7">
        <v>71</v>
      </c>
      <c r="H27" s="7">
        <v>239</v>
      </c>
      <c r="I27" s="8">
        <v>46</v>
      </c>
      <c r="J27" s="48">
        <f>D27+F27+H27+I27</f>
        <v>375</v>
      </c>
      <c r="K27" s="49">
        <f>E27+G27</f>
        <v>1471</v>
      </c>
    </row>
    <row r="28" spans="1:11" ht="15.75" thickBot="1" x14ac:dyDescent="0.3">
      <c r="A28" s="26" t="s">
        <v>36</v>
      </c>
      <c r="B28" s="27"/>
      <c r="C28" s="28"/>
      <c r="D28" s="9">
        <f t="shared" ref="D28:K28" si="6">SUM(D26:D27)</f>
        <v>179</v>
      </c>
      <c r="E28" s="9">
        <f t="shared" si="6"/>
        <v>2029</v>
      </c>
      <c r="F28" s="9">
        <f t="shared" si="6"/>
        <v>4</v>
      </c>
      <c r="G28" s="9">
        <f t="shared" si="6"/>
        <v>160</v>
      </c>
      <c r="H28" s="9">
        <f t="shared" si="6"/>
        <v>549</v>
      </c>
      <c r="I28" s="9">
        <f t="shared" si="6"/>
        <v>91</v>
      </c>
      <c r="J28" s="50">
        <f t="shared" si="6"/>
        <v>823</v>
      </c>
      <c r="K28" s="51">
        <f t="shared" si="6"/>
        <v>2189</v>
      </c>
    </row>
    <row r="29" spans="1:11" ht="15.75" thickTop="1" x14ac:dyDescent="0.25">
      <c r="A29" s="29" t="s">
        <v>37</v>
      </c>
      <c r="B29" s="24" t="s">
        <v>38</v>
      </c>
      <c r="C29" s="2" t="s">
        <v>25</v>
      </c>
      <c r="D29" s="5">
        <v>53</v>
      </c>
      <c r="E29" s="5">
        <v>570</v>
      </c>
      <c r="F29" s="5">
        <v>9</v>
      </c>
      <c r="G29" s="5">
        <v>201</v>
      </c>
      <c r="H29" s="5">
        <v>259</v>
      </c>
      <c r="I29" s="6">
        <v>1</v>
      </c>
      <c r="J29" s="46">
        <f>D29+F29+H29+I29</f>
        <v>322</v>
      </c>
      <c r="K29" s="47">
        <f>E29+G29</f>
        <v>771</v>
      </c>
    </row>
    <row r="30" spans="1:11" ht="15.75" thickBot="1" x14ac:dyDescent="0.3">
      <c r="A30" s="23"/>
      <c r="B30" s="25"/>
      <c r="C30" s="3" t="s">
        <v>30</v>
      </c>
      <c r="D30" s="7">
        <v>30</v>
      </c>
      <c r="E30" s="7">
        <v>225</v>
      </c>
      <c r="F30" s="7">
        <v>3</v>
      </c>
      <c r="G30" s="7">
        <v>53.5</v>
      </c>
      <c r="H30" s="7">
        <v>375</v>
      </c>
      <c r="I30" s="8">
        <v>15</v>
      </c>
      <c r="J30" s="48">
        <f>D30+F30+H30+I30</f>
        <v>423</v>
      </c>
      <c r="K30" s="49">
        <f>E30+G30</f>
        <v>278.5</v>
      </c>
    </row>
    <row r="31" spans="1:11" ht="15.75" thickBot="1" x14ac:dyDescent="0.3">
      <c r="A31" s="26" t="s">
        <v>39</v>
      </c>
      <c r="B31" s="27"/>
      <c r="C31" s="28"/>
      <c r="D31" s="9">
        <f t="shared" ref="D31:K31" si="7">SUM(D29:D30)</f>
        <v>83</v>
      </c>
      <c r="E31" s="9">
        <f t="shared" si="7"/>
        <v>795</v>
      </c>
      <c r="F31" s="9">
        <f t="shared" si="7"/>
        <v>12</v>
      </c>
      <c r="G31" s="9">
        <f t="shared" si="7"/>
        <v>254.5</v>
      </c>
      <c r="H31" s="9">
        <f t="shared" si="7"/>
        <v>634</v>
      </c>
      <c r="I31" s="9">
        <f t="shared" si="7"/>
        <v>16</v>
      </c>
      <c r="J31" s="50">
        <f t="shared" si="7"/>
        <v>745</v>
      </c>
      <c r="K31" s="51">
        <f t="shared" si="7"/>
        <v>1049.5</v>
      </c>
    </row>
    <row r="32" spans="1:11" ht="15.75" thickTop="1" x14ac:dyDescent="0.25">
      <c r="A32" s="29" t="s">
        <v>40</v>
      </c>
      <c r="B32" s="24" t="s">
        <v>41</v>
      </c>
      <c r="C32" s="2" t="s">
        <v>14</v>
      </c>
      <c r="D32" s="5">
        <v>105</v>
      </c>
      <c r="E32" s="5">
        <v>1211.5</v>
      </c>
      <c r="F32" s="5">
        <v>27</v>
      </c>
      <c r="G32" s="5">
        <v>1028</v>
      </c>
      <c r="H32" s="5">
        <v>663</v>
      </c>
      <c r="I32" s="6">
        <v>105</v>
      </c>
      <c r="J32" s="46">
        <f>D32+F32+H32+I32</f>
        <v>900</v>
      </c>
      <c r="K32" s="47">
        <f>E32+G32</f>
        <v>2239.5</v>
      </c>
    </row>
    <row r="33" spans="1:11" ht="15.75" thickBot="1" x14ac:dyDescent="0.3">
      <c r="A33" s="23"/>
      <c r="B33" s="25"/>
      <c r="C33" s="11" t="s">
        <v>42</v>
      </c>
      <c r="D33" s="7">
        <v>113</v>
      </c>
      <c r="E33" s="7">
        <v>522.5</v>
      </c>
      <c r="F33" s="7">
        <v>10</v>
      </c>
      <c r="G33" s="7">
        <v>370</v>
      </c>
      <c r="H33" s="7">
        <v>408</v>
      </c>
      <c r="I33" s="8">
        <v>15</v>
      </c>
      <c r="J33" s="48">
        <f>D33+F33+H33+I33</f>
        <v>546</v>
      </c>
      <c r="K33" s="49">
        <f>E33+G33</f>
        <v>892.5</v>
      </c>
    </row>
    <row r="34" spans="1:11" ht="15.75" thickBot="1" x14ac:dyDescent="0.3">
      <c r="A34" s="26" t="s">
        <v>43</v>
      </c>
      <c r="B34" s="27"/>
      <c r="C34" s="28"/>
      <c r="D34" s="9">
        <f t="shared" ref="D34:K34" si="8">SUM(D32:D33)</f>
        <v>218</v>
      </c>
      <c r="E34" s="9">
        <f t="shared" si="8"/>
        <v>1734</v>
      </c>
      <c r="F34" s="9">
        <f t="shared" si="8"/>
        <v>37</v>
      </c>
      <c r="G34" s="9">
        <f t="shared" si="8"/>
        <v>1398</v>
      </c>
      <c r="H34" s="9">
        <f t="shared" si="8"/>
        <v>1071</v>
      </c>
      <c r="I34" s="9">
        <f t="shared" si="8"/>
        <v>120</v>
      </c>
      <c r="J34" s="50">
        <f t="shared" si="8"/>
        <v>1446</v>
      </c>
      <c r="K34" s="51">
        <f t="shared" si="8"/>
        <v>3132</v>
      </c>
    </row>
    <row r="35" spans="1:11" ht="15.75" thickTop="1" x14ac:dyDescent="0.25">
      <c r="A35" s="29" t="s">
        <v>44</v>
      </c>
      <c r="B35" s="24" t="s">
        <v>45</v>
      </c>
      <c r="C35" s="2" t="s">
        <v>25</v>
      </c>
      <c r="D35" s="5">
        <v>166</v>
      </c>
      <c r="E35" s="5">
        <v>1994.5</v>
      </c>
      <c r="F35" s="5">
        <v>19</v>
      </c>
      <c r="G35" s="5">
        <v>830.5</v>
      </c>
      <c r="H35" s="5">
        <v>418</v>
      </c>
      <c r="I35" s="6">
        <v>71</v>
      </c>
      <c r="J35" s="46">
        <f>D35+F35+H35+I35</f>
        <v>674</v>
      </c>
      <c r="K35" s="47">
        <f>E35+G35</f>
        <v>2825</v>
      </c>
    </row>
    <row r="36" spans="1:11" ht="15.75" thickBot="1" x14ac:dyDescent="0.3">
      <c r="A36" s="23"/>
      <c r="B36" s="25"/>
      <c r="C36" s="3" t="s">
        <v>30</v>
      </c>
      <c r="D36" s="7">
        <v>164</v>
      </c>
      <c r="E36" s="7">
        <v>2023</v>
      </c>
      <c r="F36" s="7">
        <v>41</v>
      </c>
      <c r="G36" s="7">
        <v>2156.5</v>
      </c>
      <c r="H36" s="7">
        <v>687</v>
      </c>
      <c r="I36" s="8">
        <v>263</v>
      </c>
      <c r="J36" s="48">
        <f>D36+F36+H36+I36</f>
        <v>1155</v>
      </c>
      <c r="K36" s="49">
        <f>E36+G36</f>
        <v>4179.5</v>
      </c>
    </row>
    <row r="37" spans="1:11" ht="15.75" thickBot="1" x14ac:dyDescent="0.3">
      <c r="A37" s="26" t="s">
        <v>46</v>
      </c>
      <c r="B37" s="27"/>
      <c r="C37" s="28"/>
      <c r="D37" s="9">
        <f t="shared" ref="D37:K37" si="9">SUM(D35:D36)</f>
        <v>330</v>
      </c>
      <c r="E37" s="9">
        <f t="shared" si="9"/>
        <v>4017.5</v>
      </c>
      <c r="F37" s="9">
        <f t="shared" si="9"/>
        <v>60</v>
      </c>
      <c r="G37" s="9">
        <f t="shared" si="9"/>
        <v>2987</v>
      </c>
      <c r="H37" s="9">
        <f t="shared" si="9"/>
        <v>1105</v>
      </c>
      <c r="I37" s="9">
        <f t="shared" si="9"/>
        <v>334</v>
      </c>
      <c r="J37" s="50">
        <f t="shared" si="9"/>
        <v>1829</v>
      </c>
      <c r="K37" s="51">
        <f t="shared" si="9"/>
        <v>7004.5</v>
      </c>
    </row>
    <row r="38" spans="1:11" ht="15.75" thickTop="1" x14ac:dyDescent="0.25">
      <c r="A38" s="29" t="s">
        <v>47</v>
      </c>
      <c r="B38" s="24" t="s">
        <v>48</v>
      </c>
      <c r="C38" s="2" t="s">
        <v>25</v>
      </c>
      <c r="D38" s="5">
        <v>96</v>
      </c>
      <c r="E38" s="5">
        <v>1376</v>
      </c>
      <c r="F38" s="5">
        <v>5</v>
      </c>
      <c r="G38" s="5">
        <v>285</v>
      </c>
      <c r="H38" s="5">
        <v>373</v>
      </c>
      <c r="I38" s="6">
        <v>55</v>
      </c>
      <c r="J38" s="46">
        <f>D38+F38+H38+I38</f>
        <v>529</v>
      </c>
      <c r="K38" s="47">
        <f>E38+G38</f>
        <v>1661</v>
      </c>
    </row>
    <row r="39" spans="1:11" ht="15.75" thickBot="1" x14ac:dyDescent="0.3">
      <c r="A39" s="23"/>
      <c r="B39" s="25"/>
      <c r="C39" s="3" t="s">
        <v>30</v>
      </c>
      <c r="D39" s="7">
        <v>63</v>
      </c>
      <c r="E39" s="7">
        <v>1189</v>
      </c>
      <c r="F39" s="7">
        <v>15</v>
      </c>
      <c r="G39" s="7">
        <v>688</v>
      </c>
      <c r="H39" s="7">
        <v>574</v>
      </c>
      <c r="I39" s="8">
        <v>182</v>
      </c>
      <c r="J39" s="48"/>
      <c r="K39" s="49">
        <f>E39+G39</f>
        <v>1877</v>
      </c>
    </row>
    <row r="40" spans="1:11" ht="15.75" thickBot="1" x14ac:dyDescent="0.3">
      <c r="A40" s="26" t="s">
        <v>49</v>
      </c>
      <c r="B40" s="27"/>
      <c r="C40" s="28"/>
      <c r="D40" s="9">
        <f t="shared" ref="D40:K40" si="10">SUM(D38:D39)</f>
        <v>159</v>
      </c>
      <c r="E40" s="9">
        <f t="shared" si="10"/>
        <v>2565</v>
      </c>
      <c r="F40" s="9">
        <f t="shared" si="10"/>
        <v>20</v>
      </c>
      <c r="G40" s="9">
        <f t="shared" si="10"/>
        <v>973</v>
      </c>
      <c r="H40" s="9">
        <f t="shared" si="10"/>
        <v>947</v>
      </c>
      <c r="I40" s="9">
        <f t="shared" si="10"/>
        <v>237</v>
      </c>
      <c r="J40" s="50">
        <f t="shared" si="10"/>
        <v>529</v>
      </c>
      <c r="K40" s="51">
        <f t="shared" si="10"/>
        <v>3538</v>
      </c>
    </row>
    <row r="41" spans="1:11" ht="15.75" thickTop="1" x14ac:dyDescent="0.25">
      <c r="A41" s="22" t="s">
        <v>50</v>
      </c>
      <c r="B41" s="24" t="s">
        <v>41</v>
      </c>
      <c r="C41" s="2" t="s">
        <v>14</v>
      </c>
      <c r="D41" s="5">
        <v>246</v>
      </c>
      <c r="E41" s="5">
        <v>4219</v>
      </c>
      <c r="F41" s="5">
        <v>66</v>
      </c>
      <c r="G41" s="5">
        <v>3986.5</v>
      </c>
      <c r="H41" s="5">
        <v>442</v>
      </c>
      <c r="I41" s="6">
        <v>53</v>
      </c>
      <c r="J41" s="46">
        <f>D41+F41+H41+I41</f>
        <v>807</v>
      </c>
      <c r="K41" s="47">
        <f>E41+G41</f>
        <v>8205.5</v>
      </c>
    </row>
    <row r="42" spans="1:11" ht="15.75" thickBot="1" x14ac:dyDescent="0.3">
      <c r="A42" s="23"/>
      <c r="B42" s="25"/>
      <c r="C42" s="3" t="s">
        <v>15</v>
      </c>
      <c r="D42" s="7">
        <v>150</v>
      </c>
      <c r="E42" s="7">
        <v>1076</v>
      </c>
      <c r="F42" s="7">
        <v>10</v>
      </c>
      <c r="G42" s="7">
        <v>404</v>
      </c>
      <c r="H42" s="7">
        <v>435</v>
      </c>
      <c r="I42" s="8">
        <v>35</v>
      </c>
      <c r="J42" s="48">
        <f>D42+F42+H42+I42</f>
        <v>630</v>
      </c>
      <c r="K42" s="49">
        <f>E42+G42</f>
        <v>1480</v>
      </c>
    </row>
    <row r="43" spans="1:11" ht="15.75" thickBot="1" x14ac:dyDescent="0.3">
      <c r="A43" s="26" t="s">
        <v>51</v>
      </c>
      <c r="B43" s="27"/>
      <c r="C43" s="28"/>
      <c r="D43" s="9">
        <f t="shared" ref="D43:K43" si="11">SUM(D41:D42)</f>
        <v>396</v>
      </c>
      <c r="E43" s="9">
        <f t="shared" si="11"/>
        <v>5295</v>
      </c>
      <c r="F43" s="9">
        <f t="shared" si="11"/>
        <v>76</v>
      </c>
      <c r="G43" s="9">
        <f t="shared" si="11"/>
        <v>4390.5</v>
      </c>
      <c r="H43" s="9">
        <f t="shared" si="11"/>
        <v>877</v>
      </c>
      <c r="I43" s="9">
        <f t="shared" si="11"/>
        <v>88</v>
      </c>
      <c r="J43" s="50">
        <f t="shared" si="11"/>
        <v>1437</v>
      </c>
      <c r="K43" s="51">
        <f t="shared" si="11"/>
        <v>9685.5</v>
      </c>
    </row>
    <row r="44" spans="1:11" ht="15.75" thickTop="1" x14ac:dyDescent="0.25">
      <c r="A44" s="22" t="s">
        <v>52</v>
      </c>
      <c r="B44" s="24" t="s">
        <v>53</v>
      </c>
      <c r="C44" s="2" t="s">
        <v>14</v>
      </c>
      <c r="D44" s="5">
        <v>159</v>
      </c>
      <c r="E44" s="5">
        <v>2136</v>
      </c>
      <c r="F44" s="5">
        <v>50</v>
      </c>
      <c r="G44" s="5">
        <v>2390.5</v>
      </c>
      <c r="H44" s="5">
        <v>804</v>
      </c>
      <c r="I44" s="6">
        <v>248</v>
      </c>
      <c r="J44" s="46">
        <f>D44+F44+H44+I44</f>
        <v>1261</v>
      </c>
      <c r="K44" s="47">
        <f>E44+G44</f>
        <v>4526.5</v>
      </c>
    </row>
    <row r="45" spans="1:11" ht="15.75" thickBot="1" x14ac:dyDescent="0.3">
      <c r="A45" s="23"/>
      <c r="B45" s="25"/>
      <c r="C45" s="3" t="s">
        <v>15</v>
      </c>
      <c r="D45" s="7">
        <v>157</v>
      </c>
      <c r="E45" s="7">
        <v>2362</v>
      </c>
      <c r="F45" s="7">
        <v>28</v>
      </c>
      <c r="G45" s="7">
        <v>1652.5</v>
      </c>
      <c r="H45" s="7">
        <v>1275</v>
      </c>
      <c r="I45" s="8">
        <v>101</v>
      </c>
      <c r="J45" s="48">
        <f>D45+F45+H45+I45</f>
        <v>1561</v>
      </c>
      <c r="K45" s="49">
        <f>E45+G45</f>
        <v>4014.5</v>
      </c>
    </row>
    <row r="46" spans="1:11" ht="15.75" thickBot="1" x14ac:dyDescent="0.3">
      <c r="A46" s="26" t="s">
        <v>54</v>
      </c>
      <c r="B46" s="27"/>
      <c r="C46" s="28"/>
      <c r="D46" s="9">
        <f t="shared" ref="D46:K46" si="12">SUM(D44:D45)</f>
        <v>316</v>
      </c>
      <c r="E46" s="9">
        <f t="shared" si="12"/>
        <v>4498</v>
      </c>
      <c r="F46" s="9">
        <f t="shared" si="12"/>
        <v>78</v>
      </c>
      <c r="G46" s="9">
        <f t="shared" si="12"/>
        <v>4043</v>
      </c>
      <c r="H46" s="9">
        <f t="shared" si="12"/>
        <v>2079</v>
      </c>
      <c r="I46" s="9">
        <f t="shared" si="12"/>
        <v>349</v>
      </c>
      <c r="J46" s="50">
        <f t="shared" si="12"/>
        <v>2822</v>
      </c>
      <c r="K46" s="51">
        <f t="shared" si="12"/>
        <v>8541</v>
      </c>
    </row>
    <row r="47" spans="1:11" ht="15.75" thickTop="1" x14ac:dyDescent="0.25">
      <c r="A47" s="29" t="s">
        <v>55</v>
      </c>
      <c r="B47" s="24" t="s">
        <v>56</v>
      </c>
      <c r="C47" s="2" t="s">
        <v>25</v>
      </c>
      <c r="D47" s="5">
        <v>232</v>
      </c>
      <c r="E47" s="5">
        <v>3828</v>
      </c>
      <c r="F47" s="5">
        <v>11</v>
      </c>
      <c r="G47" s="5">
        <v>491</v>
      </c>
      <c r="H47" s="5">
        <v>1063</v>
      </c>
      <c r="I47" s="6">
        <v>127</v>
      </c>
      <c r="J47" s="46">
        <f>D47+F47+H47+I47</f>
        <v>1433</v>
      </c>
      <c r="K47" s="47">
        <f>E47+G47</f>
        <v>4319</v>
      </c>
    </row>
    <row r="48" spans="1:11" ht="15.75" thickBot="1" x14ac:dyDescent="0.3">
      <c r="A48" s="23"/>
      <c r="B48" s="25"/>
      <c r="C48" s="3" t="s">
        <v>30</v>
      </c>
      <c r="D48" s="7">
        <v>170</v>
      </c>
      <c r="E48" s="7">
        <v>2843</v>
      </c>
      <c r="F48" s="7">
        <v>29</v>
      </c>
      <c r="G48" s="7">
        <v>1782</v>
      </c>
      <c r="H48" s="7">
        <v>859</v>
      </c>
      <c r="I48" s="8">
        <v>258</v>
      </c>
      <c r="J48" s="48">
        <f>D48+F48+H48+I48</f>
        <v>1316</v>
      </c>
      <c r="K48" s="49">
        <f>E48+G48</f>
        <v>4625</v>
      </c>
    </row>
    <row r="49" spans="1:11" ht="15.75" thickBot="1" x14ac:dyDescent="0.3">
      <c r="A49" s="26" t="s">
        <v>57</v>
      </c>
      <c r="B49" s="27"/>
      <c r="C49" s="28"/>
      <c r="D49" s="9">
        <f t="shared" ref="D49:K49" si="13">SUM(D47:D48)</f>
        <v>402</v>
      </c>
      <c r="E49" s="9">
        <f t="shared" si="13"/>
        <v>6671</v>
      </c>
      <c r="F49" s="9">
        <f t="shared" si="13"/>
        <v>40</v>
      </c>
      <c r="G49" s="9">
        <f t="shared" si="13"/>
        <v>2273</v>
      </c>
      <c r="H49" s="9">
        <f t="shared" si="13"/>
        <v>1922</v>
      </c>
      <c r="I49" s="9">
        <f t="shared" si="13"/>
        <v>385</v>
      </c>
      <c r="J49" s="50">
        <f t="shared" si="13"/>
        <v>2749</v>
      </c>
      <c r="K49" s="51">
        <f t="shared" si="13"/>
        <v>8944</v>
      </c>
    </row>
    <row r="50" spans="1:11" ht="15.75" thickTop="1" x14ac:dyDescent="0.25">
      <c r="A50" s="22" t="s">
        <v>58</v>
      </c>
      <c r="B50" s="30" t="s">
        <v>59</v>
      </c>
      <c r="C50" s="2" t="s">
        <v>25</v>
      </c>
      <c r="D50" s="5">
        <v>121</v>
      </c>
      <c r="E50" s="5">
        <v>1818</v>
      </c>
      <c r="F50" s="5">
        <v>20</v>
      </c>
      <c r="G50" s="5">
        <v>1051</v>
      </c>
      <c r="H50" s="5">
        <v>1189</v>
      </c>
      <c r="I50" s="6">
        <v>222</v>
      </c>
      <c r="J50" s="46">
        <f>D50+F50+H50+I50</f>
        <v>1552</v>
      </c>
      <c r="K50" s="47">
        <f>E50+G50</f>
        <v>2869</v>
      </c>
    </row>
    <row r="51" spans="1:11" x14ac:dyDescent="0.25">
      <c r="A51" s="29"/>
      <c r="B51" s="31"/>
      <c r="C51" s="2"/>
      <c r="D51" s="5"/>
      <c r="E51" s="5"/>
      <c r="F51" s="5"/>
      <c r="G51" s="5"/>
      <c r="H51" s="5"/>
      <c r="I51" s="6"/>
      <c r="J51" s="46">
        <f>D51+F51+H51+I51</f>
        <v>0</v>
      </c>
      <c r="K51" s="47">
        <f>E51+G51</f>
        <v>0</v>
      </c>
    </row>
    <row r="52" spans="1:11" x14ac:dyDescent="0.25">
      <c r="A52" s="29"/>
      <c r="B52" s="31"/>
      <c r="C52" s="2" t="s">
        <v>14</v>
      </c>
      <c r="D52" s="5">
        <v>6</v>
      </c>
      <c r="E52" s="5">
        <v>91</v>
      </c>
      <c r="F52" s="5">
        <v>2</v>
      </c>
      <c r="G52" s="5">
        <v>18</v>
      </c>
      <c r="H52" s="5">
        <v>366</v>
      </c>
      <c r="I52" s="6">
        <v>19</v>
      </c>
      <c r="J52" s="46">
        <f>D52+F52+H52+I52</f>
        <v>393</v>
      </c>
      <c r="K52" s="47">
        <f>E52+G52</f>
        <v>109</v>
      </c>
    </row>
    <row r="53" spans="1:11" ht="15.75" thickBot="1" x14ac:dyDescent="0.3">
      <c r="A53" s="23"/>
      <c r="B53" s="32"/>
      <c r="C53" s="3" t="s">
        <v>15</v>
      </c>
      <c r="D53" s="7">
        <v>42</v>
      </c>
      <c r="E53" s="7">
        <v>556</v>
      </c>
      <c r="F53" s="7">
        <v>13</v>
      </c>
      <c r="G53" s="7">
        <v>302.5</v>
      </c>
      <c r="H53" s="7">
        <v>480</v>
      </c>
      <c r="I53" s="8">
        <v>71</v>
      </c>
      <c r="J53" s="48">
        <f>D53+F53+H53+I53</f>
        <v>606</v>
      </c>
      <c r="K53" s="49">
        <f>E53+G53</f>
        <v>858.5</v>
      </c>
    </row>
    <row r="54" spans="1:11" ht="15.75" thickBot="1" x14ac:dyDescent="0.3">
      <c r="A54" s="26" t="s">
        <v>60</v>
      </c>
      <c r="B54" s="27"/>
      <c r="C54" s="28"/>
      <c r="D54" s="9">
        <f t="shared" ref="D54:K54" si="14">SUM(D50:D53)</f>
        <v>169</v>
      </c>
      <c r="E54" s="9">
        <f t="shared" si="14"/>
        <v>2465</v>
      </c>
      <c r="F54" s="9">
        <f t="shared" si="14"/>
        <v>35</v>
      </c>
      <c r="G54" s="9">
        <f t="shared" si="14"/>
        <v>1371.5</v>
      </c>
      <c r="H54" s="9">
        <f t="shared" si="14"/>
        <v>2035</v>
      </c>
      <c r="I54" s="9">
        <f t="shared" si="14"/>
        <v>312</v>
      </c>
      <c r="J54" s="50">
        <f t="shared" si="14"/>
        <v>2551</v>
      </c>
      <c r="K54" s="51">
        <f t="shared" si="14"/>
        <v>3836.5</v>
      </c>
    </row>
    <row r="55" spans="1:11" ht="15.75" thickTop="1" x14ac:dyDescent="0.25">
      <c r="A55" s="29" t="s">
        <v>61</v>
      </c>
      <c r="B55" s="24" t="s">
        <v>62</v>
      </c>
      <c r="C55" s="2" t="s">
        <v>25</v>
      </c>
      <c r="D55" s="5">
        <v>23</v>
      </c>
      <c r="E55" s="5">
        <v>308</v>
      </c>
      <c r="F55" s="5">
        <v>6</v>
      </c>
      <c r="G55" s="5">
        <v>266.5</v>
      </c>
      <c r="H55" s="5">
        <v>430</v>
      </c>
      <c r="I55" s="6">
        <v>82</v>
      </c>
      <c r="J55" s="46">
        <f>D55+F55+H55+I55</f>
        <v>541</v>
      </c>
      <c r="K55" s="47">
        <f>E55+G55</f>
        <v>574.5</v>
      </c>
    </row>
    <row r="56" spans="1:11" ht="15.75" thickBot="1" x14ac:dyDescent="0.3">
      <c r="A56" s="23"/>
      <c r="B56" s="25"/>
      <c r="C56" s="3" t="s">
        <v>30</v>
      </c>
      <c r="D56" s="7">
        <v>48</v>
      </c>
      <c r="E56" s="7">
        <v>572</v>
      </c>
      <c r="F56" s="7">
        <v>11</v>
      </c>
      <c r="G56" s="7">
        <v>568.5</v>
      </c>
      <c r="H56" s="7">
        <v>520</v>
      </c>
      <c r="I56" s="8">
        <v>127</v>
      </c>
      <c r="J56" s="48">
        <f>D56+F56+H56+I56</f>
        <v>706</v>
      </c>
      <c r="K56" s="49">
        <f>E56+G56</f>
        <v>1140.5</v>
      </c>
    </row>
    <row r="57" spans="1:11" ht="15.75" thickBot="1" x14ac:dyDescent="0.3">
      <c r="A57" s="26" t="s">
        <v>63</v>
      </c>
      <c r="B57" s="27"/>
      <c r="C57" s="28"/>
      <c r="D57" s="9">
        <f t="shared" ref="D57:K57" si="15">SUM(D55:D56)</f>
        <v>71</v>
      </c>
      <c r="E57" s="9">
        <f t="shared" si="15"/>
        <v>880</v>
      </c>
      <c r="F57" s="9">
        <f t="shared" si="15"/>
        <v>17</v>
      </c>
      <c r="G57" s="9">
        <f t="shared" si="15"/>
        <v>835</v>
      </c>
      <c r="H57" s="9">
        <f t="shared" si="15"/>
        <v>950</v>
      </c>
      <c r="I57" s="9">
        <f t="shared" si="15"/>
        <v>209</v>
      </c>
      <c r="J57" s="50">
        <f t="shared" si="15"/>
        <v>1247</v>
      </c>
      <c r="K57" s="51">
        <f t="shared" si="15"/>
        <v>1715</v>
      </c>
    </row>
    <row r="58" spans="1:11" ht="15.75" thickTop="1" x14ac:dyDescent="0.25">
      <c r="A58" s="29" t="s">
        <v>64</v>
      </c>
      <c r="B58" s="24" t="s">
        <v>65</v>
      </c>
      <c r="C58" s="2" t="s">
        <v>30</v>
      </c>
      <c r="D58" s="5">
        <v>78</v>
      </c>
      <c r="E58" s="5">
        <v>1174</v>
      </c>
      <c r="F58" s="5">
        <v>4</v>
      </c>
      <c r="G58" s="5">
        <v>124</v>
      </c>
      <c r="H58" s="5">
        <v>898</v>
      </c>
      <c r="I58" s="6">
        <v>466</v>
      </c>
      <c r="J58" s="46">
        <f>D58+F58+H58+I58</f>
        <v>1446</v>
      </c>
      <c r="K58" s="47">
        <f>E58+G58</f>
        <v>1298</v>
      </c>
    </row>
    <row r="59" spans="1:11" ht="15.75" thickBot="1" x14ac:dyDescent="0.3">
      <c r="A59" s="23"/>
      <c r="B59" s="25"/>
      <c r="C59" s="11" t="s">
        <v>25</v>
      </c>
      <c r="D59" s="12">
        <v>80</v>
      </c>
      <c r="E59" s="12">
        <v>2935</v>
      </c>
      <c r="F59" s="12">
        <v>15</v>
      </c>
      <c r="G59" s="12">
        <v>820</v>
      </c>
      <c r="H59" s="12">
        <v>647</v>
      </c>
      <c r="I59" s="12">
        <v>243</v>
      </c>
      <c r="J59" s="52">
        <f>D59+F59+H59+I59</f>
        <v>985</v>
      </c>
      <c r="K59" s="53">
        <f>E59+G59</f>
        <v>3755</v>
      </c>
    </row>
    <row r="60" spans="1:11" ht="15.75" thickBot="1" x14ac:dyDescent="0.3">
      <c r="A60" s="26" t="s">
        <v>66</v>
      </c>
      <c r="B60" s="27"/>
      <c r="C60" s="28"/>
      <c r="D60" s="9">
        <f t="shared" ref="D60:K60" si="16">SUM(D58:D59)</f>
        <v>158</v>
      </c>
      <c r="E60" s="9">
        <f t="shared" si="16"/>
        <v>4109</v>
      </c>
      <c r="F60" s="9">
        <f t="shared" si="16"/>
        <v>19</v>
      </c>
      <c r="G60" s="9">
        <f t="shared" si="16"/>
        <v>944</v>
      </c>
      <c r="H60" s="9">
        <f t="shared" si="16"/>
        <v>1545</v>
      </c>
      <c r="I60" s="9">
        <f t="shared" si="16"/>
        <v>709</v>
      </c>
      <c r="J60" s="50">
        <f t="shared" si="16"/>
        <v>2431</v>
      </c>
      <c r="K60" s="51">
        <f t="shared" si="16"/>
        <v>5053</v>
      </c>
    </row>
    <row r="61" spans="1:11" ht="15.75" thickTop="1" x14ac:dyDescent="0.25">
      <c r="A61" s="22" t="s">
        <v>67</v>
      </c>
      <c r="B61" s="30" t="s">
        <v>68</v>
      </c>
      <c r="C61" s="2" t="s">
        <v>14</v>
      </c>
      <c r="D61" s="5">
        <v>73</v>
      </c>
      <c r="E61" s="5">
        <v>828</v>
      </c>
      <c r="F61" s="5">
        <v>7</v>
      </c>
      <c r="G61" s="5">
        <v>178</v>
      </c>
      <c r="H61" s="5">
        <v>517</v>
      </c>
      <c r="I61" s="6">
        <v>55</v>
      </c>
      <c r="J61" s="46">
        <f>D61+F61+H61+I61</f>
        <v>652</v>
      </c>
      <c r="K61" s="47">
        <f>E61+G61</f>
        <v>1006</v>
      </c>
    </row>
    <row r="62" spans="1:11" x14ac:dyDescent="0.25">
      <c r="A62" s="29"/>
      <c r="B62" s="31"/>
      <c r="C62" s="2" t="s">
        <v>15</v>
      </c>
      <c r="D62" s="5">
        <v>91</v>
      </c>
      <c r="E62" s="5">
        <v>1278</v>
      </c>
      <c r="F62" s="5">
        <v>21</v>
      </c>
      <c r="G62" s="5">
        <v>1052</v>
      </c>
      <c r="H62" s="5">
        <v>443</v>
      </c>
      <c r="I62" s="6">
        <v>44</v>
      </c>
      <c r="J62" s="46">
        <f>D62+F62+H62+I62</f>
        <v>599</v>
      </c>
      <c r="K62" s="47">
        <f>E62+G62</f>
        <v>2330</v>
      </c>
    </row>
    <row r="63" spans="1:11" x14ac:dyDescent="0.25">
      <c r="A63" s="29"/>
      <c r="B63" s="31"/>
      <c r="C63" s="2" t="s">
        <v>25</v>
      </c>
      <c r="D63" s="5">
        <v>184</v>
      </c>
      <c r="E63" s="5">
        <v>2918.5</v>
      </c>
      <c r="F63" s="5">
        <v>18</v>
      </c>
      <c r="G63" s="5">
        <v>430</v>
      </c>
      <c r="H63" s="5">
        <v>1525</v>
      </c>
      <c r="I63" s="6">
        <v>119</v>
      </c>
      <c r="J63" s="46">
        <f>D63+F63+H63+I63</f>
        <v>1846</v>
      </c>
      <c r="K63" s="47">
        <f>E63+G63</f>
        <v>3348.5</v>
      </c>
    </row>
    <row r="64" spans="1:11" ht="15.75" thickBot="1" x14ac:dyDescent="0.3">
      <c r="A64" s="23"/>
      <c r="B64" s="32"/>
      <c r="C64" s="3" t="s">
        <v>30</v>
      </c>
      <c r="D64" s="7">
        <v>55</v>
      </c>
      <c r="E64" s="7">
        <v>1015</v>
      </c>
      <c r="F64" s="7">
        <v>6</v>
      </c>
      <c r="G64" s="7">
        <v>290</v>
      </c>
      <c r="H64" s="7">
        <v>645</v>
      </c>
      <c r="I64" s="8">
        <v>243</v>
      </c>
      <c r="J64" s="48">
        <f>D64+F64+H64+I64</f>
        <v>949</v>
      </c>
      <c r="K64" s="49">
        <f>E64+G64</f>
        <v>1305</v>
      </c>
    </row>
    <row r="65" spans="1:11" ht="15.75" thickBot="1" x14ac:dyDescent="0.3">
      <c r="A65" s="26" t="s">
        <v>69</v>
      </c>
      <c r="B65" s="27"/>
      <c r="C65" s="28"/>
      <c r="D65" s="9">
        <f t="shared" ref="D65:K65" si="17">SUM(D61:D64)</f>
        <v>403</v>
      </c>
      <c r="E65" s="9">
        <f t="shared" si="17"/>
        <v>6039.5</v>
      </c>
      <c r="F65" s="9">
        <f t="shared" si="17"/>
        <v>52</v>
      </c>
      <c r="G65" s="9">
        <f t="shared" si="17"/>
        <v>1950</v>
      </c>
      <c r="H65" s="9">
        <f t="shared" si="17"/>
        <v>3130</v>
      </c>
      <c r="I65" s="9">
        <f t="shared" si="17"/>
        <v>461</v>
      </c>
      <c r="J65" s="50">
        <f t="shared" si="17"/>
        <v>4046</v>
      </c>
      <c r="K65" s="50">
        <f t="shared" si="17"/>
        <v>7989.5</v>
      </c>
    </row>
    <row r="66" spans="1:11" ht="15.75" thickTop="1" x14ac:dyDescent="0.25">
      <c r="A66" s="22" t="s">
        <v>70</v>
      </c>
      <c r="B66" s="24" t="s">
        <v>71</v>
      </c>
      <c r="C66" s="2" t="s">
        <v>14</v>
      </c>
      <c r="D66" s="5">
        <v>28</v>
      </c>
      <c r="E66" s="5">
        <v>437</v>
      </c>
      <c r="F66" s="5">
        <v>11</v>
      </c>
      <c r="G66" s="5">
        <v>417</v>
      </c>
      <c r="H66" s="5">
        <v>590</v>
      </c>
      <c r="I66" s="6">
        <v>60</v>
      </c>
      <c r="J66" s="46">
        <f>D66+F66+H66+I66</f>
        <v>689</v>
      </c>
      <c r="K66" s="47">
        <f>E66+G66</f>
        <v>854</v>
      </c>
    </row>
    <row r="67" spans="1:11" ht="15.75" thickBot="1" x14ac:dyDescent="0.3">
      <c r="A67" s="23"/>
      <c r="B67" s="25"/>
      <c r="C67" s="3" t="s">
        <v>15</v>
      </c>
      <c r="D67" s="7">
        <v>27</v>
      </c>
      <c r="E67" s="7">
        <v>347</v>
      </c>
      <c r="F67" s="7">
        <v>6</v>
      </c>
      <c r="G67" s="7">
        <v>332</v>
      </c>
      <c r="H67" s="7">
        <v>414</v>
      </c>
      <c r="I67" s="8">
        <v>48</v>
      </c>
      <c r="J67" s="48">
        <f>D67+F67+H67+I67</f>
        <v>495</v>
      </c>
      <c r="K67" s="49">
        <f>E67+G67</f>
        <v>679</v>
      </c>
    </row>
    <row r="68" spans="1:11" ht="15.75" thickBot="1" x14ac:dyDescent="0.3">
      <c r="A68" s="26" t="s">
        <v>72</v>
      </c>
      <c r="B68" s="27"/>
      <c r="C68" s="28"/>
      <c r="D68" s="9">
        <f>SUM(D66:D67)</f>
        <v>55</v>
      </c>
      <c r="E68" s="9">
        <f t="shared" ref="E68:I68" si="18">SUM(E66:E67)</f>
        <v>784</v>
      </c>
      <c r="F68" s="9">
        <f t="shared" si="18"/>
        <v>17</v>
      </c>
      <c r="G68" s="9">
        <f t="shared" si="18"/>
        <v>749</v>
      </c>
      <c r="H68" s="9">
        <f t="shared" si="18"/>
        <v>1004</v>
      </c>
      <c r="I68" s="9">
        <f t="shared" si="18"/>
        <v>108</v>
      </c>
      <c r="J68" s="50">
        <f>SUM(J66:J67)</f>
        <v>1184</v>
      </c>
      <c r="K68" s="51">
        <f>SUM(K66:K67)</f>
        <v>1533</v>
      </c>
    </row>
    <row r="69" spans="1:11" ht="16.5" thickTop="1" thickBot="1" x14ac:dyDescent="0.3"/>
    <row r="70" spans="1:11" ht="15.75" thickBot="1" x14ac:dyDescent="0.3">
      <c r="D70" s="54">
        <f t="shared" ref="D70:K70" si="19">D10+D13+D16+D19+D22+D25+D28+D31+D34+D37+D40+D43+D46+D49+D54+D57+D60+D65+D68</f>
        <v>3950</v>
      </c>
      <c r="E70" s="54">
        <f t="shared" si="19"/>
        <v>56168</v>
      </c>
      <c r="F70" s="54">
        <f t="shared" si="19"/>
        <v>619</v>
      </c>
      <c r="G70" s="54">
        <f t="shared" si="19"/>
        <v>28413</v>
      </c>
      <c r="H70" s="54">
        <f t="shared" si="19"/>
        <v>21350</v>
      </c>
      <c r="I70" s="54">
        <f t="shared" si="19"/>
        <v>4481</v>
      </c>
      <c r="J70" s="54">
        <f t="shared" si="19"/>
        <v>29566</v>
      </c>
      <c r="K70" s="54">
        <f t="shared" si="19"/>
        <v>84581</v>
      </c>
    </row>
    <row r="71" spans="1:11" ht="15.75" thickTop="1" x14ac:dyDescent="0.25"/>
    <row r="72" spans="1:11" x14ac:dyDescent="0.25">
      <c r="D72" s="4"/>
      <c r="E72" s="4"/>
      <c r="F72" s="4"/>
      <c r="G72" s="4"/>
      <c r="H72" s="4"/>
      <c r="I72" s="4"/>
    </row>
  </sheetData>
  <autoFilter ref="A7:K68"/>
  <mergeCells count="68">
    <mergeCell ref="A65:C65"/>
    <mergeCell ref="A66:A67"/>
    <mergeCell ref="B66:B67"/>
    <mergeCell ref="A68:C68"/>
    <mergeCell ref="A57:C57"/>
    <mergeCell ref="A58:A59"/>
    <mergeCell ref="B58:B59"/>
    <mergeCell ref="A60:C60"/>
    <mergeCell ref="A61:A64"/>
    <mergeCell ref="B61:B64"/>
    <mergeCell ref="A49:C49"/>
    <mergeCell ref="A50:A53"/>
    <mergeCell ref="B50:B53"/>
    <mergeCell ref="A54:C54"/>
    <mergeCell ref="A55:A56"/>
    <mergeCell ref="B55:B56"/>
    <mergeCell ref="A43:C43"/>
    <mergeCell ref="A44:A45"/>
    <mergeCell ref="B44:B45"/>
    <mergeCell ref="A46:C46"/>
    <mergeCell ref="A47:A48"/>
    <mergeCell ref="B47:B48"/>
    <mergeCell ref="A37:C37"/>
    <mergeCell ref="A38:A39"/>
    <mergeCell ref="B38:B39"/>
    <mergeCell ref="A40:C40"/>
    <mergeCell ref="A41:A42"/>
    <mergeCell ref="B41:B42"/>
    <mergeCell ref="A31:C31"/>
    <mergeCell ref="A32:A33"/>
    <mergeCell ref="B32:B33"/>
    <mergeCell ref="A34:C34"/>
    <mergeCell ref="A35:A36"/>
    <mergeCell ref="B35:B36"/>
    <mergeCell ref="A25:C25"/>
    <mergeCell ref="A26:A27"/>
    <mergeCell ref="B26:B27"/>
    <mergeCell ref="A28:C28"/>
    <mergeCell ref="A29:A30"/>
    <mergeCell ref="B29:B30"/>
    <mergeCell ref="A19:C19"/>
    <mergeCell ref="A20:A21"/>
    <mergeCell ref="B20:B21"/>
    <mergeCell ref="A22:C22"/>
    <mergeCell ref="A23:A24"/>
    <mergeCell ref="B23:B24"/>
    <mergeCell ref="A13:C13"/>
    <mergeCell ref="A14:A15"/>
    <mergeCell ref="B14:B15"/>
    <mergeCell ref="A16:C16"/>
    <mergeCell ref="A17:A18"/>
    <mergeCell ref="B17:B18"/>
    <mergeCell ref="A8:A9"/>
    <mergeCell ref="B8:B9"/>
    <mergeCell ref="A10:C10"/>
    <mergeCell ref="A11:A12"/>
    <mergeCell ref="B11:B12"/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North Region PM</vt:lpstr>
      <vt:lpstr>'North Region PM'!Print_Area</vt:lpstr>
      <vt:lpstr>'North Region PM'!Print_Titles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2013-07-01T14:03:04Z</cp:lastPrinted>
  <dcterms:created xsi:type="dcterms:W3CDTF">2013-07-01T12:15:36Z</dcterms:created>
  <dcterms:modified xsi:type="dcterms:W3CDTF">2013-07-01T14:25:01Z</dcterms:modified>
</cp:coreProperties>
</file>